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FAPE\NITE\PIBITI 2026 2027\"/>
    </mc:Choice>
  </mc:AlternateContent>
  <xr:revisionPtr revIDLastSave="0" documentId="8_{FA6F19DD-5747-4B59-997F-F1E20ADAD649}" xr6:coauthVersionLast="47" xr6:coauthVersionMax="47" xr10:uidLastSave="{00000000-0000-0000-0000-000000000000}"/>
  <bookViews>
    <workbookView xWindow="-108" yWindow="-108" windowWidth="23256" windowHeight="12456" xr2:uid="{37CF0C0F-CD14-4707-8D88-CF75365EE90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30" i="1" l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26" i="1"/>
  <c r="E27" i="1"/>
  <c r="E19" i="1"/>
  <c r="E20" i="1"/>
  <c r="E21" i="1"/>
  <c r="E22" i="1"/>
  <c r="E23" i="1"/>
  <c r="E24" i="1"/>
  <c r="E25" i="1"/>
  <c r="E18" i="1"/>
  <c r="E3" i="1"/>
  <c r="E11" i="1"/>
  <c r="E12" i="1"/>
  <c r="E13" i="1"/>
  <c r="E14" i="1"/>
  <c r="E15" i="1"/>
  <c r="E10" i="1"/>
  <c r="E4" i="1"/>
  <c r="E5" i="1"/>
  <c r="E6" i="1"/>
  <c r="E7" i="1"/>
  <c r="E28" i="1" l="1"/>
  <c r="E46" i="1"/>
  <c r="E16" i="1"/>
  <c r="E8" i="1"/>
  <c r="E48" i="1" l="1"/>
</calcChain>
</file>

<file path=xl/sharedStrings.xml><?xml version="1.0" encoding="utf-8"?>
<sst xmlns="http://schemas.openxmlformats.org/spreadsheetml/2006/main" count="50" uniqueCount="50">
  <si>
    <t>Pontuação máxima</t>
  </si>
  <si>
    <t>Ponto unitário</t>
  </si>
  <si>
    <t>Quantidade</t>
  </si>
  <si>
    <t>Pontuação alcançada</t>
  </si>
  <si>
    <t>Pós-Doutorado, independentemente do ano de realização (máximo de 10 pontos)</t>
  </si>
  <si>
    <t>FORMAÇÃO ACADÊMICA E TECNOLÓGICA NOS ÚLTIMOS 5 ANOS (a partir de 2021)</t>
  </si>
  <si>
    <t xml:space="preserve">Bolsista de Produtividade (PQ) ou de Desenvolvimento Tecnológico (DT) do CNPq Nível 1 </t>
  </si>
  <si>
    <t xml:space="preserve">Bolsista de Produtividade (PQ) ou de Desenvolvimento Tecnológico (DT) do CNPq Nível 2 </t>
  </si>
  <si>
    <t>Bolsista de Produtividade (PQ) ou de Desenvolvimento Tecnológico (DT) da FACEPE</t>
  </si>
  <si>
    <t>Curso de Formação em Propriedade Industrial (INPI, OMPI, etc.) por curso, independente do ano de realização - Mínimo 20 horas</t>
  </si>
  <si>
    <t>TOTAL ITEM 1</t>
  </si>
  <si>
    <t>PRODUÇÃO TECNOLÓGICA NOS ÚLTIMOS 5 ANOS ( A PARTITR DE 2021)</t>
  </si>
  <si>
    <t>Patente concedida (será considerada a data da aprovação) no INPI</t>
  </si>
  <si>
    <t>Depósito de pedido de patente de invenção e modelo de utilidade no INPI</t>
  </si>
  <si>
    <t>Registro de programa de computador no INPI</t>
  </si>
  <si>
    <t>Registro de desenho industrial no INPI</t>
  </si>
  <si>
    <t>Registro de marcar no INPI</t>
  </si>
  <si>
    <t>Registro de cultivar no INPI</t>
  </si>
  <si>
    <t>TOTAL ITEM 2</t>
  </si>
  <si>
    <t>PRODUÇÃO CIENTÍFICA NOS ÚLTIMOS 5 ANOS ( A PARTITR DE 2021)</t>
  </si>
  <si>
    <t>Coordenação de projeto de inovação (com financiamento)</t>
  </si>
  <si>
    <t>Coordenação de projeto de científica (com financiamento)</t>
  </si>
  <si>
    <t>TOTAL ITEM 3</t>
  </si>
  <si>
    <t>Orientação de Doutorado em andamento</t>
  </si>
  <si>
    <t xml:space="preserve">Orientação de Mestrado em andamento </t>
  </si>
  <si>
    <t xml:space="preserve">Co-orientação de Doutorado em andamento </t>
  </si>
  <si>
    <t>Co-orientação de Mestrado em andamento</t>
  </si>
  <si>
    <t>Iniciação Tecnológica concluída por ano</t>
  </si>
  <si>
    <t>Iniciação Empreendedora concluída por ano</t>
  </si>
  <si>
    <t>Iniciação Científica concluída por ano</t>
  </si>
  <si>
    <t>Iniciação Tecnológica em andamento por ano</t>
  </si>
  <si>
    <t>Iniciação Empreendedora em andamento por ano</t>
  </si>
  <si>
    <t>Iniciação Científica em andamento por ano</t>
  </si>
  <si>
    <t>Tese de Doutorado orientada concluída</t>
  </si>
  <si>
    <t>Dissertação de Mestrado orientada concluída</t>
  </si>
  <si>
    <t>Tese de Doutorado co-orientada concluída</t>
  </si>
  <si>
    <t>Dissertação de Mestrado co-orientada concluída</t>
  </si>
  <si>
    <t>Monografia de Especialização orientada concluída</t>
  </si>
  <si>
    <t>TOTAL ITEM 4</t>
  </si>
  <si>
    <t>TOTAL DE PONTOS OBTIDOS NA AUTOAVALIAÇÃO</t>
  </si>
  <si>
    <t>Orientação de Trabalho de Conclusão de Curso de Graduação (TCC) (concluído) - Monografia/Estágio Supervisionado Obrigatório (ESO) - (Máximo 87 pontos)</t>
  </si>
  <si>
    <t>A1  ≥ 87,5 (máximo 10 artigos)</t>
  </si>
  <si>
    <t>A2 ≥ 75,0 e &lt; 87,5  (máximo 10 artigos)</t>
  </si>
  <si>
    <t>A3≥ 62,5 e &lt; 75,0  (máximo 10 artigos)</t>
  </si>
  <si>
    <t>A4≥ 50,0 e &lt; 62,5  (máximo 10 artigos)</t>
  </si>
  <si>
    <t xml:space="preserve"> A5≥ 37,5 e &lt; 50,0  (máximo 10 artigos)</t>
  </si>
  <si>
    <t>A6≥ 25,0 e &lt; 37,5  (máximo 10 artigos)</t>
  </si>
  <si>
    <t>A7≥ 12,5 e &lt; 25,0  (máximo 10 artigos)</t>
  </si>
  <si>
    <t>A8≥ 0,1 e &lt; 12,5   (máximo 10 artigos)</t>
  </si>
  <si>
    <t>FORMAÇÃO DE RECURSOS HUMANOS E MAGISTÉRIO NOS ÚLTIMOS 5 ANOS (A PARTIR DE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</si>
</sst>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b/>
      <sz val="10"/>
      <color theme="1"/>
      <name val="Times New Roman"/>
      <family val="1"/>
    </font>
    <font>
      <b/>
      <sz val="11"/>
      <color rgb="FFFF0000"/>
      <name val="Aptos Narrow"/>
      <family val="2"/>
      <scheme val="minor"/>
    </font>
    <font>
      <sz val="10"/>
      <color rgb="FF000000"/>
      <name val="Times New Roman"/>
      <family val="1"/>
    </font>
    <font>
      <b/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6F8F9"/>
        <bgColor rgb="FFF6F8F9"/>
      </patternFill>
    </fill>
    <fill>
      <patternFill patternType="solid">
        <fgColor theme="2" tint="-0.249977111117893"/>
        <bgColor rgb="FF35685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56854"/>
      </left>
      <right/>
      <top style="thin">
        <color rgb="FF356854"/>
      </top>
      <bottom/>
      <diagonal/>
    </border>
    <border>
      <left/>
      <right/>
      <top style="thin">
        <color rgb="FF356854"/>
      </top>
      <bottom/>
      <diagonal/>
    </border>
    <border>
      <left/>
      <right style="thin">
        <color rgb="FF356854"/>
      </right>
      <top style="thin">
        <color rgb="FF3568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0" fillId="7" borderId="7" xfId="0" applyFill="1" applyBorder="1"/>
    <xf numFmtId="0" fontId="0" fillId="0" borderId="6" xfId="0" applyBorder="1"/>
    <xf numFmtId="0" fontId="0" fillId="0" borderId="9" xfId="0" applyBorder="1"/>
    <xf numFmtId="0" fontId="6" fillId="5" borderId="10" xfId="0" applyFont="1" applyFill="1" applyBorder="1" applyAlignment="1">
      <alignment horizontal="center"/>
    </xf>
    <xf numFmtId="0" fontId="0" fillId="5" borderId="11" xfId="0" applyFill="1" applyBorder="1"/>
    <xf numFmtId="0" fontId="0" fillId="5" borderId="12" xfId="0" applyFill="1" applyBorder="1"/>
    <xf numFmtId="0" fontId="0" fillId="7" borderId="14" xfId="0" applyFill="1" applyBorder="1"/>
    <xf numFmtId="0" fontId="8" fillId="8" borderId="10" xfId="0" applyFont="1" applyFill="1" applyBorder="1" applyAlignment="1">
      <alignment horizontal="center"/>
    </xf>
    <xf numFmtId="0" fontId="0" fillId="8" borderId="11" xfId="0" applyFill="1" applyBorder="1"/>
    <xf numFmtId="0" fontId="0" fillId="8" borderId="12" xfId="0" applyFill="1" applyBorder="1"/>
    <xf numFmtId="0" fontId="8" fillId="6" borderId="13" xfId="0" applyFont="1" applyFill="1" applyBorder="1" applyAlignment="1">
      <alignment horizontal="center"/>
    </xf>
    <xf numFmtId="0" fontId="0" fillId="0" borderId="15" xfId="0" applyBorder="1"/>
    <xf numFmtId="0" fontId="6" fillId="5" borderId="8" xfId="0" applyFont="1" applyFill="1" applyBorder="1" applyAlignment="1">
      <alignment horizontal="center"/>
    </xf>
    <xf numFmtId="0" fontId="8" fillId="6" borderId="0" xfId="0" applyFont="1" applyFill="1" applyAlignment="1">
      <alignment horizontal="center"/>
    </xf>
    <xf numFmtId="0" fontId="2" fillId="3" borderId="9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3" borderId="15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3608C-7BB1-44B9-B47B-8128BAB78E0B}">
  <dimension ref="A1:E49"/>
  <sheetViews>
    <sheetView tabSelected="1" topLeftCell="A24" workbookViewId="0">
      <selection activeCell="A31" sqref="A31"/>
    </sheetView>
  </sheetViews>
  <sheetFormatPr defaultRowHeight="14.4" x14ac:dyDescent="0.3"/>
  <cols>
    <col min="1" max="1" width="103.5546875" customWidth="1"/>
    <col min="2" max="2" width="19.33203125" customWidth="1"/>
    <col min="3" max="3" width="25.109375" customWidth="1"/>
    <col min="4" max="4" width="23.109375" customWidth="1"/>
    <col min="5" max="5" width="25.33203125" customWidth="1"/>
  </cols>
  <sheetData>
    <row r="1" spans="1:5" x14ac:dyDescent="0.3">
      <c r="A1" s="7"/>
      <c r="B1" s="4" t="s">
        <v>0</v>
      </c>
      <c r="C1" s="4" t="s">
        <v>1</v>
      </c>
      <c r="D1" s="4" t="s">
        <v>2</v>
      </c>
      <c r="E1" s="5" t="s">
        <v>3</v>
      </c>
    </row>
    <row r="2" spans="1:5" x14ac:dyDescent="0.3">
      <c r="A2" s="8" t="s">
        <v>5</v>
      </c>
    </row>
    <row r="3" spans="1:5" x14ac:dyDescent="0.3">
      <c r="A3" s="2" t="s">
        <v>4</v>
      </c>
      <c r="B3">
        <v>10</v>
      </c>
      <c r="C3">
        <v>10</v>
      </c>
      <c r="E3">
        <f>IF(OR(ISBLANK(B3),D3*C3&lt;B3),D3*C3,B3)</f>
        <v>0</v>
      </c>
    </row>
    <row r="4" spans="1:5" x14ac:dyDescent="0.3">
      <c r="A4" s="3" t="s">
        <v>6</v>
      </c>
      <c r="B4">
        <v>30</v>
      </c>
      <c r="C4">
        <v>30</v>
      </c>
      <c r="E4">
        <f t="shared" ref="E4:E7" si="0">IF(OR(ISBLANK(B4),D4*C4&lt;B4),D4*C4,B4)</f>
        <v>0</v>
      </c>
    </row>
    <row r="5" spans="1:5" x14ac:dyDescent="0.3">
      <c r="A5" s="2" t="s">
        <v>7</v>
      </c>
      <c r="B5">
        <v>20</v>
      </c>
      <c r="C5">
        <v>20</v>
      </c>
      <c r="E5">
        <f t="shared" si="0"/>
        <v>0</v>
      </c>
    </row>
    <row r="6" spans="1:5" x14ac:dyDescent="0.3">
      <c r="A6" s="6" t="s">
        <v>8</v>
      </c>
      <c r="B6">
        <v>20</v>
      </c>
      <c r="C6">
        <v>20</v>
      </c>
      <c r="E6">
        <f t="shared" si="0"/>
        <v>0</v>
      </c>
    </row>
    <row r="7" spans="1:5" ht="15" thickBot="1" x14ac:dyDescent="0.35">
      <c r="A7" s="11" t="s">
        <v>9</v>
      </c>
      <c r="C7">
        <v>10</v>
      </c>
      <c r="E7">
        <f t="shared" si="0"/>
        <v>0</v>
      </c>
    </row>
    <row r="8" spans="1:5" ht="15.6" thickTop="1" thickBot="1" x14ac:dyDescent="0.35">
      <c r="A8" s="12" t="s">
        <v>10</v>
      </c>
      <c r="B8" s="13"/>
      <c r="C8" s="13"/>
      <c r="D8" s="13"/>
      <c r="E8" s="14">
        <f>SUM(E3:E7)</f>
        <v>0</v>
      </c>
    </row>
    <row r="9" spans="1:5" ht="15" thickTop="1" x14ac:dyDescent="0.3">
      <c r="A9" s="8" t="s">
        <v>11</v>
      </c>
    </row>
    <row r="10" spans="1:5" x14ac:dyDescent="0.3">
      <c r="A10" s="10" t="s">
        <v>12</v>
      </c>
      <c r="C10">
        <v>50</v>
      </c>
      <c r="E10">
        <f>IF(OR(ISBLANK(B10),D10*C10&lt;B10),D10*C10,B10)</f>
        <v>0</v>
      </c>
    </row>
    <row r="11" spans="1:5" x14ac:dyDescent="0.3">
      <c r="A11" s="10" t="s">
        <v>13</v>
      </c>
      <c r="C11">
        <v>12.5</v>
      </c>
      <c r="E11">
        <f t="shared" ref="E11:E15" si="1">IF(OR(ISBLANK(B11),D11*C11&lt;B11),D11*C11,B11)</f>
        <v>0</v>
      </c>
    </row>
    <row r="12" spans="1:5" x14ac:dyDescent="0.3">
      <c r="A12" s="10" t="s">
        <v>14</v>
      </c>
      <c r="C12">
        <v>8</v>
      </c>
      <c r="E12">
        <f t="shared" si="1"/>
        <v>0</v>
      </c>
    </row>
    <row r="13" spans="1:5" x14ac:dyDescent="0.3">
      <c r="A13" s="10" t="s">
        <v>15</v>
      </c>
      <c r="C13">
        <v>8</v>
      </c>
      <c r="E13">
        <f t="shared" si="1"/>
        <v>0</v>
      </c>
    </row>
    <row r="14" spans="1:5" x14ac:dyDescent="0.3">
      <c r="A14" s="10" t="s">
        <v>16</v>
      </c>
      <c r="C14">
        <v>8</v>
      </c>
      <c r="E14">
        <f t="shared" si="1"/>
        <v>0</v>
      </c>
    </row>
    <row r="15" spans="1:5" ht="15" thickBot="1" x14ac:dyDescent="0.35">
      <c r="A15" s="20" t="s">
        <v>17</v>
      </c>
      <c r="C15">
        <v>8</v>
      </c>
      <c r="E15">
        <f t="shared" si="1"/>
        <v>0</v>
      </c>
    </row>
    <row r="16" spans="1:5" ht="15.6" thickTop="1" thickBot="1" x14ac:dyDescent="0.35">
      <c r="A16" s="21" t="s">
        <v>18</v>
      </c>
      <c r="B16" s="13"/>
      <c r="C16" s="13"/>
      <c r="D16" s="13"/>
      <c r="E16" s="14">
        <f>SUM(E10:E15)</f>
        <v>0</v>
      </c>
    </row>
    <row r="17" spans="1:5" s="9" customFormat="1" ht="15" thickTop="1" x14ac:dyDescent="0.3">
      <c r="A17" s="19" t="s">
        <v>19</v>
      </c>
      <c r="B17" s="15"/>
      <c r="C17" s="15"/>
      <c r="D17" s="15"/>
      <c r="E17" s="15"/>
    </row>
    <row r="18" spans="1:5" x14ac:dyDescent="0.3">
      <c r="A18" s="1" t="s">
        <v>41</v>
      </c>
      <c r="B18">
        <v>100</v>
      </c>
      <c r="C18">
        <v>10</v>
      </c>
      <c r="E18">
        <f>IF(OR(ISBLANK(B18),D18*C18&lt;B18),D18*C18,B18)</f>
        <v>0</v>
      </c>
    </row>
    <row r="19" spans="1:5" x14ac:dyDescent="0.3">
      <c r="A19" s="2" t="s">
        <v>42</v>
      </c>
      <c r="B19">
        <v>80</v>
      </c>
      <c r="C19">
        <v>8</v>
      </c>
      <c r="E19">
        <f t="shared" ref="E19:E45" si="2">IF(OR(ISBLANK(B19),D19*C19&lt;B19),D19*C19,B19)</f>
        <v>0</v>
      </c>
    </row>
    <row r="20" spans="1:5" x14ac:dyDescent="0.3">
      <c r="A20" s="3" t="s">
        <v>43</v>
      </c>
      <c r="B20">
        <v>60</v>
      </c>
      <c r="C20">
        <v>6</v>
      </c>
      <c r="E20">
        <f t="shared" si="2"/>
        <v>0</v>
      </c>
    </row>
    <row r="21" spans="1:5" x14ac:dyDescent="0.3">
      <c r="A21" s="2" t="s">
        <v>44</v>
      </c>
      <c r="B21">
        <v>50</v>
      </c>
      <c r="C21">
        <v>5</v>
      </c>
      <c r="E21">
        <f t="shared" si="2"/>
        <v>0</v>
      </c>
    </row>
    <row r="22" spans="1:5" x14ac:dyDescent="0.3">
      <c r="A22" s="3" t="s">
        <v>45</v>
      </c>
      <c r="B22">
        <v>40</v>
      </c>
      <c r="C22">
        <v>4</v>
      </c>
      <c r="E22">
        <f t="shared" si="2"/>
        <v>0</v>
      </c>
    </row>
    <row r="23" spans="1:5" x14ac:dyDescent="0.3">
      <c r="A23" s="23" t="s">
        <v>46</v>
      </c>
      <c r="B23">
        <v>30</v>
      </c>
      <c r="C23">
        <v>3</v>
      </c>
      <c r="E23">
        <f t="shared" si="2"/>
        <v>0</v>
      </c>
    </row>
    <row r="24" spans="1:5" x14ac:dyDescent="0.3">
      <c r="A24" s="24" t="s">
        <v>47</v>
      </c>
      <c r="B24">
        <v>20</v>
      </c>
      <c r="C24">
        <v>2</v>
      </c>
      <c r="E24">
        <f t="shared" si="2"/>
        <v>0</v>
      </c>
    </row>
    <row r="25" spans="1:5" x14ac:dyDescent="0.3">
      <c r="A25" s="25" t="s">
        <v>48</v>
      </c>
      <c r="B25">
        <v>10</v>
      </c>
      <c r="C25">
        <v>1</v>
      </c>
      <c r="E25">
        <f t="shared" si="2"/>
        <v>0</v>
      </c>
    </row>
    <row r="26" spans="1:5" x14ac:dyDescent="0.3">
      <c r="A26" s="26" t="s">
        <v>20</v>
      </c>
      <c r="C26">
        <v>25</v>
      </c>
      <c r="E26">
        <f t="shared" si="2"/>
        <v>0</v>
      </c>
    </row>
    <row r="27" spans="1:5" ht="15" thickBot="1" x14ac:dyDescent="0.35">
      <c r="A27" s="27" t="s">
        <v>21</v>
      </c>
      <c r="C27">
        <v>15</v>
      </c>
      <c r="E27">
        <f t="shared" si="2"/>
        <v>0</v>
      </c>
    </row>
    <row r="28" spans="1:5" ht="15.6" thickTop="1" thickBot="1" x14ac:dyDescent="0.35">
      <c r="A28" s="21" t="s">
        <v>22</v>
      </c>
      <c r="B28" s="13"/>
      <c r="C28" s="13"/>
      <c r="D28" s="13"/>
      <c r="E28" s="14">
        <f>SUM(E18:E27)</f>
        <v>0</v>
      </c>
    </row>
    <row r="29" spans="1:5" ht="15" thickTop="1" x14ac:dyDescent="0.3">
      <c r="A29" s="22" t="s">
        <v>49</v>
      </c>
    </row>
    <row r="30" spans="1:5" x14ac:dyDescent="0.3">
      <c r="A30" s="10" t="s">
        <v>33</v>
      </c>
      <c r="C30">
        <v>10</v>
      </c>
      <c r="E30">
        <f t="shared" si="2"/>
        <v>0</v>
      </c>
    </row>
    <row r="31" spans="1:5" x14ac:dyDescent="0.3">
      <c r="A31" s="10" t="s">
        <v>34</v>
      </c>
      <c r="C31">
        <v>5</v>
      </c>
      <c r="E31">
        <f t="shared" si="2"/>
        <v>0</v>
      </c>
    </row>
    <row r="32" spans="1:5" x14ac:dyDescent="0.3">
      <c r="A32" s="10" t="s">
        <v>35</v>
      </c>
      <c r="C32">
        <v>5</v>
      </c>
      <c r="E32">
        <f t="shared" si="2"/>
        <v>0</v>
      </c>
    </row>
    <row r="33" spans="1:5" x14ac:dyDescent="0.3">
      <c r="A33" s="10" t="s">
        <v>36</v>
      </c>
      <c r="C33">
        <v>2.5</v>
      </c>
      <c r="E33">
        <f t="shared" si="2"/>
        <v>0</v>
      </c>
    </row>
    <row r="34" spans="1:5" x14ac:dyDescent="0.3">
      <c r="A34" s="10" t="s">
        <v>37</v>
      </c>
      <c r="C34">
        <v>2</v>
      </c>
      <c r="E34">
        <f t="shared" si="2"/>
        <v>0</v>
      </c>
    </row>
    <row r="35" spans="1:5" x14ac:dyDescent="0.3">
      <c r="A35" s="10" t="s">
        <v>23</v>
      </c>
      <c r="C35">
        <v>5</v>
      </c>
      <c r="E35">
        <f t="shared" si="2"/>
        <v>0</v>
      </c>
    </row>
    <row r="36" spans="1:5" x14ac:dyDescent="0.3">
      <c r="A36" s="10" t="s">
        <v>24</v>
      </c>
      <c r="C36">
        <v>2.5</v>
      </c>
      <c r="E36">
        <f t="shared" si="2"/>
        <v>0</v>
      </c>
    </row>
    <row r="37" spans="1:5" x14ac:dyDescent="0.3">
      <c r="A37" s="10" t="s">
        <v>25</v>
      </c>
      <c r="C37">
        <v>2.5</v>
      </c>
      <c r="E37">
        <f t="shared" si="2"/>
        <v>0</v>
      </c>
    </row>
    <row r="38" spans="1:5" x14ac:dyDescent="0.3">
      <c r="A38" s="10" t="s">
        <v>26</v>
      </c>
      <c r="C38">
        <v>1.25</v>
      </c>
      <c r="E38">
        <f t="shared" si="2"/>
        <v>0</v>
      </c>
    </row>
    <row r="39" spans="1:5" x14ac:dyDescent="0.3">
      <c r="A39" s="10" t="s">
        <v>40</v>
      </c>
      <c r="B39">
        <v>8</v>
      </c>
      <c r="C39">
        <v>1</v>
      </c>
      <c r="E39">
        <f t="shared" si="2"/>
        <v>0</v>
      </c>
    </row>
    <row r="40" spans="1:5" x14ac:dyDescent="0.3">
      <c r="A40" s="10" t="s">
        <v>27</v>
      </c>
      <c r="C40">
        <v>3</v>
      </c>
      <c r="E40">
        <f t="shared" si="2"/>
        <v>0</v>
      </c>
    </row>
    <row r="41" spans="1:5" x14ac:dyDescent="0.3">
      <c r="A41" s="10" t="s">
        <v>28</v>
      </c>
      <c r="C41">
        <v>2</v>
      </c>
      <c r="E41">
        <f t="shared" si="2"/>
        <v>0</v>
      </c>
    </row>
    <row r="42" spans="1:5" x14ac:dyDescent="0.3">
      <c r="A42" s="10" t="s">
        <v>29</v>
      </c>
      <c r="C42">
        <v>1</v>
      </c>
      <c r="E42">
        <f t="shared" si="2"/>
        <v>0</v>
      </c>
    </row>
    <row r="43" spans="1:5" x14ac:dyDescent="0.3">
      <c r="A43" s="10" t="s">
        <v>30</v>
      </c>
      <c r="C43">
        <v>1.5</v>
      </c>
      <c r="E43">
        <f t="shared" si="2"/>
        <v>0</v>
      </c>
    </row>
    <row r="44" spans="1:5" x14ac:dyDescent="0.3">
      <c r="A44" s="10" t="s">
        <v>31</v>
      </c>
      <c r="C44">
        <v>1</v>
      </c>
      <c r="E44">
        <f t="shared" si="2"/>
        <v>0</v>
      </c>
    </row>
    <row r="45" spans="1:5" ht="15" thickBot="1" x14ac:dyDescent="0.35">
      <c r="A45" s="20" t="s">
        <v>32</v>
      </c>
      <c r="C45">
        <v>0.5</v>
      </c>
      <c r="E45">
        <f t="shared" si="2"/>
        <v>0</v>
      </c>
    </row>
    <row r="46" spans="1:5" ht="15.6" thickTop="1" thickBot="1" x14ac:dyDescent="0.35">
      <c r="A46" s="21" t="s">
        <v>38</v>
      </c>
      <c r="B46" s="13"/>
      <c r="C46" s="13"/>
      <c r="D46" s="13"/>
      <c r="E46" s="14">
        <f>SUM(E30:E45)</f>
        <v>0</v>
      </c>
    </row>
    <row r="47" spans="1:5" ht="15.6" thickTop="1" thickBot="1" x14ac:dyDescent="0.35"/>
    <row r="48" spans="1:5" ht="15.6" thickTop="1" thickBot="1" x14ac:dyDescent="0.35">
      <c r="A48" s="16" t="s">
        <v>39</v>
      </c>
      <c r="B48" s="17"/>
      <c r="C48" s="17"/>
      <c r="D48" s="17"/>
      <c r="E48" s="18">
        <f>SUM(E8,E16,E28,E46)</f>
        <v>0</v>
      </c>
    </row>
    <row r="49" ht="15" thickTop="1" x14ac:dyDescent="0.3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keila moreira</dc:creator>
  <cp:lastModifiedBy>keila moreira</cp:lastModifiedBy>
  <dcterms:created xsi:type="dcterms:W3CDTF">2026-06-05T11:19:50Z</dcterms:created>
  <dcterms:modified xsi:type="dcterms:W3CDTF">2026-06-09T20:47:42Z</dcterms:modified>
</cp:coreProperties>
</file>